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ytmanovadm\Documents\Проекты программ\МП 19 2023-2030\МП 19 март 2023\"/>
    </mc:Choice>
  </mc:AlternateContent>
  <bookViews>
    <workbookView xWindow="0" yWindow="0" windowWidth="28800" windowHeight="10245"/>
  </bookViews>
  <sheets>
    <sheet name="Табл.2" sheetId="4" r:id="rId1"/>
    <sheet name="Табл.3" sheetId="3" r:id="rId2"/>
  </sheets>
  <definedNames>
    <definedName name="_xlnm.Print_Area" localSheetId="1">Табл.3!$A$1:$D$9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4" l="1"/>
  <c r="H21" i="4"/>
  <c r="I21" i="4"/>
  <c r="G20" i="4"/>
  <c r="H20" i="4"/>
  <c r="I20" i="4"/>
  <c r="G19" i="4"/>
  <c r="H19" i="4"/>
  <c r="I19" i="4"/>
  <c r="G18" i="4"/>
  <c r="H18" i="4"/>
  <c r="G17" i="4"/>
  <c r="H17" i="4"/>
  <c r="I17" i="4"/>
  <c r="G16" i="4"/>
  <c r="H16" i="4"/>
  <c r="I16" i="4"/>
  <c r="F21" i="4"/>
  <c r="F20" i="4"/>
  <c r="F19" i="4"/>
  <c r="F18" i="4"/>
  <c r="F17" i="4"/>
  <c r="F16" i="4"/>
  <c r="E51" i="4" l="1"/>
  <c r="E50" i="4"/>
  <c r="E49" i="4"/>
  <c r="E44" i="4"/>
  <c r="E43" i="4"/>
  <c r="E42" i="4"/>
  <c r="E41" i="4"/>
  <c r="E40" i="4"/>
  <c r="E39" i="4"/>
  <c r="E25" i="4"/>
  <c r="E26" i="4"/>
  <c r="E27" i="4"/>
  <c r="E28" i="4"/>
  <c r="E29" i="4"/>
  <c r="E24" i="4"/>
  <c r="F23" i="4"/>
  <c r="F57" i="4"/>
  <c r="F58" i="4"/>
  <c r="F59" i="4"/>
  <c r="F54" i="4"/>
  <c r="F55" i="4"/>
  <c r="F38" i="4"/>
  <c r="I11" i="4"/>
  <c r="I18" i="4" s="1"/>
  <c r="J11" i="4" l="1"/>
  <c r="F36" i="4"/>
  <c r="F34" i="4"/>
  <c r="F35" i="4"/>
  <c r="E11" i="4" l="1"/>
  <c r="J18" i="4"/>
  <c r="F31" i="4"/>
  <c r="I59" i="4"/>
  <c r="H59" i="4"/>
  <c r="G59" i="4"/>
  <c r="I58" i="4"/>
  <c r="H58" i="4"/>
  <c r="G58" i="4"/>
  <c r="I57" i="4"/>
  <c r="H57" i="4"/>
  <c r="G57" i="4"/>
  <c r="I56" i="4"/>
  <c r="H56" i="4"/>
  <c r="I55" i="4"/>
  <c r="H55" i="4"/>
  <c r="G55" i="4"/>
  <c r="I54" i="4"/>
  <c r="H54" i="4"/>
  <c r="G54" i="4"/>
  <c r="J38" i="4"/>
  <c r="I38" i="4"/>
  <c r="H38" i="4"/>
  <c r="G38" i="4"/>
  <c r="J23" i="4"/>
  <c r="I23" i="4"/>
  <c r="H23" i="4"/>
  <c r="G23" i="4"/>
  <c r="J14" i="4"/>
  <c r="J13" i="4"/>
  <c r="J12" i="4"/>
  <c r="J56" i="4"/>
  <c r="G56" i="4"/>
  <c r="J10" i="4"/>
  <c r="J17" i="4" s="1"/>
  <c r="J9" i="4"/>
  <c r="J16" i="4" s="1"/>
  <c r="I8" i="4"/>
  <c r="H8" i="4"/>
  <c r="F8" i="4"/>
  <c r="I32" i="4"/>
  <c r="I47" i="4" s="1"/>
  <c r="H32" i="4"/>
  <c r="H47" i="4" s="1"/>
  <c r="E13" i="4" l="1"/>
  <c r="J20" i="4"/>
  <c r="E12" i="4"/>
  <c r="J19" i="4"/>
  <c r="E14" i="4"/>
  <c r="J21" i="4"/>
  <c r="I53" i="4"/>
  <c r="G31" i="4"/>
  <c r="G35" i="4"/>
  <c r="G36" i="4"/>
  <c r="H34" i="4"/>
  <c r="I35" i="4"/>
  <c r="I36" i="4"/>
  <c r="I33" i="4"/>
  <c r="I48" i="4" s="1"/>
  <c r="J55" i="4"/>
  <c r="E55" i="4" s="1"/>
  <c r="E10" i="4"/>
  <c r="G34" i="4"/>
  <c r="H35" i="4"/>
  <c r="H36" i="4"/>
  <c r="H33" i="4"/>
  <c r="H48" i="4" s="1"/>
  <c r="I34" i="4"/>
  <c r="J35" i="4"/>
  <c r="J32" i="4"/>
  <c r="J47" i="4" s="1"/>
  <c r="J54" i="4"/>
  <c r="E54" i="4" s="1"/>
  <c r="E9" i="4"/>
  <c r="F46" i="4"/>
  <c r="G8" i="4"/>
  <c r="E23" i="4"/>
  <c r="E38" i="4"/>
  <c r="G53" i="4"/>
  <c r="J58" i="4"/>
  <c r="E58" i="4" s="1"/>
  <c r="H53" i="4"/>
  <c r="J57" i="4"/>
  <c r="E57" i="4" s="1"/>
  <c r="J59" i="4"/>
  <c r="E59" i="4" s="1"/>
  <c r="I31" i="4"/>
  <c r="H31" i="4"/>
  <c r="J8" i="4"/>
  <c r="F56" i="4"/>
  <c r="E56" i="4" s="1"/>
  <c r="H15" i="4" l="1"/>
  <c r="I15" i="4"/>
  <c r="G15" i="4"/>
  <c r="J34" i="4"/>
  <c r="E34" i="4" s="1"/>
  <c r="E21" i="4"/>
  <c r="G32" i="4"/>
  <c r="E35" i="4"/>
  <c r="E18" i="4"/>
  <c r="G33" i="4"/>
  <c r="G48" i="4" s="1"/>
  <c r="E17" i="4"/>
  <c r="E20" i="4"/>
  <c r="E16" i="4"/>
  <c r="E8" i="4"/>
  <c r="G46" i="4"/>
  <c r="E53" i="4"/>
  <c r="F53" i="4"/>
  <c r="I46" i="4"/>
  <c r="I45" i="4" s="1"/>
  <c r="I30" i="4"/>
  <c r="F33" i="4"/>
  <c r="J53" i="4"/>
  <c r="H46" i="4"/>
  <c r="H45" i="4" s="1"/>
  <c r="H30" i="4"/>
  <c r="G47" i="4" l="1"/>
  <c r="F47" i="4" s="1"/>
  <c r="F32" i="4"/>
  <c r="E19" i="4"/>
  <c r="E15" i="4" s="1"/>
  <c r="E32" i="4"/>
  <c r="F15" i="4"/>
  <c r="J33" i="4"/>
  <c r="J48" i="4" s="1"/>
  <c r="J36" i="4"/>
  <c r="E36" i="4" s="1"/>
  <c r="G30" i="4"/>
  <c r="G45" i="4"/>
  <c r="F48" i="4"/>
  <c r="J31" i="4"/>
  <c r="E31" i="4" s="1"/>
  <c r="J15" i="4"/>
  <c r="E47" i="4" l="1"/>
  <c r="E48" i="4"/>
  <c r="E33" i="4"/>
  <c r="E30" i="4" s="1"/>
  <c r="F30" i="4"/>
  <c r="J30" i="4"/>
  <c r="J46" i="4"/>
  <c r="F45" i="4"/>
  <c r="J45" i="4" l="1"/>
  <c r="E46" i="4"/>
  <c r="E45" i="4" s="1"/>
</calcChain>
</file>

<file path=xl/sharedStrings.xml><?xml version="1.0" encoding="utf-8"?>
<sst xmlns="http://schemas.openxmlformats.org/spreadsheetml/2006/main" count="85" uniqueCount="38">
  <si>
    <t>№ структурного элемента (основного мероприятия)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</si>
  <si>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</si>
  <si>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</si>
  <si>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</si>
  <si>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</si>
  <si>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>Обеспечение мер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гемодиализа.</t>
  </si>
  <si>
    <t>1</t>
  </si>
  <si>
    <t>Основное мероприятие «Дополнительная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гемодиализа»</t>
  </si>
  <si>
    <t>Таблица 3</t>
  </si>
  <si>
    <t>Таблица 2</t>
  </si>
  <si>
    <t>Распределение финансовых ресурсов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</si>
  <si>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</si>
  <si>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</si>
  <si>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</si>
  <si>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всего</t>
  </si>
  <si>
    <t>в том числе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</si>
  <si>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</si>
  <si>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</si>
  <si>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</si>
  <si>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 **</t>
  </si>
  <si>
    <t>средства поселений ***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</si>
  <si>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</si>
  <si>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</si>
  <si>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</si>
  <si>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</si>
  <si>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</si>
  <si>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</si>
  <si>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</si>
  <si>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2027-2030</t>
  </si>
  <si>
    <t>Администрация Нефтеюганского района (управление по вопросам местного самоуправления и обращениям граждан)</t>
  </si>
  <si>
    <t>Структурный элемент (основное мероприятие) муниципальной программы &lt;*&gt;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</si>
  <si>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</t>
  </si>
  <si>
    <t>&lt;*&gt; В таблице указываются все региональные проекты в том числе без финансирования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</si>
  <si>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
</t>
  </si>
  <si>
    <t>Задача.  Получение социальной поддержки отдельными категориями граждан.</t>
  </si>
  <si>
    <t>Соисполнитель                                                                                                       Администрация Нефтеюганского района (управление по вопросам местного самоуправления и обращениям граждан)</t>
  </si>
  <si>
    <t>Цель. Повышение качества жизни жителей Нефтеюганского района</t>
  </si>
  <si>
    <t>Основное мероприятие 
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гемодиализа"
(п. 1 таблицы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</si>
</sst>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00_-;\-* #,##0.00000_-;_-* &quot;-&quot;??_-;_-@_-"/>
    <numFmt numFmtId="165" formatCode="_-* #,##0.00000\ _₽_-;\-* #,##0.00000\ _₽_-;_-* &quot;-&quot;?????\ _₽_-;_-@_-"/>
    <numFmt numFmtId="166" formatCode="#,##0.00000_ ;\-#,##0.000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5" fillId="0" borderId="1" xfId="2" applyNumberFormat="1" applyFont="1" applyFill="1" applyBorder="1" applyAlignment="1">
      <alignment horizontal="righ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/>
    <xf numFmtId="164" fontId="4" fillId="0" borderId="0" xfId="0" applyNumberFormat="1" applyFont="1" applyFill="1"/>
    <xf numFmtId="0" fontId="8" fillId="2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view="pageBreakPreview" zoomScale="120" zoomScaleNormal="110" zoomScaleSheetLayoutView="120" workbookViewId="0">
      <selection activeCell="F57" sqref="F57"/>
    </sheetView>
  </sheetViews>
  <sheetFormatPr defaultColWidth="9.140625" defaultRowHeight="12" x14ac:dyDescent="0.2"/>
  <cols>
    <col min="1" max="1" width="15.140625" style="1" customWidth="1"/>
    <col min="2" max="2" width="34.28515625" style="1" customWidth="1"/>
    <col min="3" max="3" width="36.140625" style="1" customWidth="1"/>
    <col min="4" max="4" width="31.7109375" style="1" customWidth="1"/>
    <col min="5" max="10" width="15.7109375" style="1" customWidth="1"/>
    <col min="11" max="16384" width="9.140625" style="1"/>
  </cols>
  <sheetData>
    <row r="1" spans="1:10" x14ac:dyDescent="0.2">
      <c r="I1" s="2"/>
      <c r="J1" s="3" t="s">
        <v>9</v>
      </c>
    </row>
    <row r="2" spans="1:10" x14ac:dyDescent="0.2">
      <c r="A2" s="56" t="s">
        <v>10</v>
      </c>
      <c r="B2" s="56"/>
      <c r="C2" s="56"/>
      <c r="D2" s="56"/>
      <c r="E2" s="56"/>
      <c r="F2" s="56"/>
      <c r="G2" s="56"/>
      <c r="H2" s="56"/>
      <c r="I2" s="56"/>
      <c r="J2" s="56"/>
    </row>
    <row r="4" spans="1:10" x14ac:dyDescent="0.2">
      <c r="A4" s="37" t="s">
        <v>0</v>
      </c>
      <c r="B4" s="37" t="s">
        <v>30</v>
      </c>
      <c r="C4" s="37" t="s">
        <v>11</v>
      </c>
      <c r="D4" s="37" t="s">
        <v>12</v>
      </c>
      <c r="E4" s="39" t="s">
        <v>13</v>
      </c>
      <c r="F4" s="40"/>
      <c r="G4" s="40"/>
      <c r="H4" s="40"/>
      <c r="I4" s="40"/>
      <c r="J4" s="41"/>
    </row>
    <row r="5" spans="1:10" x14ac:dyDescent="0.2">
      <c r="A5" s="37"/>
      <c r="B5" s="37"/>
      <c r="C5" s="37"/>
      <c r="D5" s="37"/>
      <c r="E5" s="38" t="s">
        <v>14</v>
      </c>
      <c r="F5" s="42" t="s">
        <v>15</v>
      </c>
      <c r="G5" s="43"/>
      <c r="H5" s="43"/>
      <c r="I5" s="43"/>
      <c r="J5" s="44"/>
    </row>
    <row r="6" spans="1:10" s="4" customFormat="1" ht="28.15" customHeight="1" x14ac:dyDescent="0.25">
      <c r="A6" s="37"/>
      <c r="B6" s="37"/>
      <c r="C6" s="37"/>
      <c r="D6" s="37"/>
      <c r="E6" s="38"/>
      <c r="F6" s="33">
        <v>2023</v>
      </c>
      <c r="G6" s="33">
        <v>2024</v>
      </c>
      <c r="H6" s="33">
        <v>2025</v>
      </c>
      <c r="I6" s="33">
        <v>2026</v>
      </c>
      <c r="J6" s="33" t="s">
        <v>28</v>
      </c>
    </row>
    <row r="7" spans="1:10" s="6" customForma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ht="12" customHeight="1" x14ac:dyDescent="0.2">
      <c r="A8" s="78" t="s">
        <v>6</v>
      </c>
      <c r="B8" s="79" t="s">
        <v>37</v>
      </c>
      <c r="C8" s="36" t="s">
        <v>29</v>
      </c>
      <c r="D8" s="7" t="s">
        <v>14</v>
      </c>
      <c r="E8" s="11">
        <f>E9+E10+E11+E12+E14</f>
        <v>3380</v>
      </c>
      <c r="F8" s="30">
        <f t="shared" ref="F8:J8" si="0">F9+F10+F11+F12+F14</f>
        <v>440</v>
      </c>
      <c r="G8" s="11">
        <f t="shared" si="0"/>
        <v>420</v>
      </c>
      <c r="H8" s="11">
        <f t="shared" si="0"/>
        <v>420</v>
      </c>
      <c r="I8" s="11">
        <f t="shared" si="0"/>
        <v>420</v>
      </c>
      <c r="J8" s="11">
        <f t="shared" si="0"/>
        <v>1680</v>
      </c>
    </row>
    <row r="9" spans="1:10" x14ac:dyDescent="0.2">
      <c r="A9" s="78"/>
      <c r="B9" s="79"/>
      <c r="C9" s="36"/>
      <c r="D9" s="8" t="s">
        <v>16</v>
      </c>
      <c r="E9" s="12">
        <f>F9+G9+H9+I9+J9</f>
        <v>0</v>
      </c>
      <c r="F9" s="31">
        <v>0</v>
      </c>
      <c r="G9" s="31">
        <v>0</v>
      </c>
      <c r="H9" s="31">
        <v>0</v>
      </c>
      <c r="I9" s="31">
        <v>0</v>
      </c>
      <c r="J9" s="12">
        <f>I9*6</f>
        <v>0</v>
      </c>
    </row>
    <row r="10" spans="1:10" x14ac:dyDescent="0.2">
      <c r="A10" s="78"/>
      <c r="B10" s="79"/>
      <c r="C10" s="36"/>
      <c r="D10" s="8" t="s">
        <v>17</v>
      </c>
      <c r="E10" s="12">
        <f>F10+G10+H10+I10+J10</f>
        <v>0</v>
      </c>
      <c r="F10" s="31">
        <v>0</v>
      </c>
      <c r="G10" s="31">
        <v>0</v>
      </c>
      <c r="H10" s="31">
        <v>0</v>
      </c>
      <c r="I10" s="31">
        <v>0</v>
      </c>
      <c r="J10" s="12">
        <f>I10*6</f>
        <v>0</v>
      </c>
    </row>
    <row r="11" spans="1:10" x14ac:dyDescent="0.2">
      <c r="A11" s="78"/>
      <c r="B11" s="79"/>
      <c r="C11" s="36"/>
      <c r="D11" s="8" t="s">
        <v>18</v>
      </c>
      <c r="E11" s="12">
        <f t="shared" ref="E11:E14" si="1">F11+G11+H11+I11+J11</f>
        <v>3380</v>
      </c>
      <c r="F11" s="35">
        <v>440</v>
      </c>
      <c r="G11" s="31">
        <v>420</v>
      </c>
      <c r="H11" s="31">
        <v>420</v>
      </c>
      <c r="I11" s="31">
        <f>H11</f>
        <v>420</v>
      </c>
      <c r="J11" s="31">
        <f>I11*4</f>
        <v>1680</v>
      </c>
    </row>
    <row r="12" spans="1:10" ht="24" x14ac:dyDescent="0.2">
      <c r="A12" s="78"/>
      <c r="B12" s="79"/>
      <c r="C12" s="36"/>
      <c r="D12" s="9" t="s">
        <v>19</v>
      </c>
      <c r="E12" s="12">
        <f t="shared" si="1"/>
        <v>0</v>
      </c>
      <c r="F12" s="31">
        <v>0</v>
      </c>
      <c r="G12" s="31">
        <v>0</v>
      </c>
      <c r="H12" s="31">
        <v>0</v>
      </c>
      <c r="I12" s="31">
        <v>0</v>
      </c>
      <c r="J12" s="12">
        <f>I12*6</f>
        <v>0</v>
      </c>
    </row>
    <row r="13" spans="1:10" x14ac:dyDescent="0.2">
      <c r="A13" s="78"/>
      <c r="B13" s="79"/>
      <c r="C13" s="36"/>
      <c r="D13" s="8" t="s">
        <v>20</v>
      </c>
      <c r="E13" s="12">
        <f t="shared" si="1"/>
        <v>0</v>
      </c>
      <c r="F13" s="31">
        <v>0</v>
      </c>
      <c r="G13" s="31">
        <v>0</v>
      </c>
      <c r="H13" s="31">
        <v>0</v>
      </c>
      <c r="I13" s="31">
        <v>0</v>
      </c>
      <c r="J13" s="12">
        <f>I13*6</f>
        <v>0</v>
      </c>
    </row>
    <row r="14" spans="1:10" x14ac:dyDescent="0.2">
      <c r="A14" s="78"/>
      <c r="B14" s="79"/>
      <c r="C14" s="36"/>
      <c r="D14" s="8" t="s">
        <v>21</v>
      </c>
      <c r="E14" s="12">
        <f t="shared" si="1"/>
        <v>0</v>
      </c>
      <c r="F14" s="31">
        <v>0</v>
      </c>
      <c r="G14" s="31">
        <v>0</v>
      </c>
      <c r="H14" s="31">
        <v>0</v>
      </c>
      <c r="I14" s="31">
        <v>0</v>
      </c>
      <c r="J14" s="12">
        <f>I14*6</f>
        <v>0</v>
      </c>
    </row>
    <row r="15" spans="1:10" ht="12" customHeight="1" x14ac:dyDescent="0.2">
      <c r="A15" s="63" t="s">
        <v>22</v>
      </c>
      <c r="B15" s="64"/>
      <c r="C15" s="69"/>
      <c r="D15" s="10" t="s">
        <v>14</v>
      </c>
      <c r="E15" s="11">
        <f t="shared" ref="E15:I15" si="2">E16+E17+E18+E19+E21</f>
        <v>3380</v>
      </c>
      <c r="F15" s="30">
        <f t="shared" si="2"/>
        <v>440</v>
      </c>
      <c r="G15" s="11">
        <f>G16+G17+G18+G19+G21</f>
        <v>420</v>
      </c>
      <c r="H15" s="11">
        <f t="shared" si="2"/>
        <v>420</v>
      </c>
      <c r="I15" s="11">
        <f t="shared" si="2"/>
        <v>420</v>
      </c>
      <c r="J15" s="11">
        <f>J16+J17+J18+J19+J21</f>
        <v>1680</v>
      </c>
    </row>
    <row r="16" spans="1:10" x14ac:dyDescent="0.2">
      <c r="A16" s="65"/>
      <c r="B16" s="66"/>
      <c r="C16" s="70"/>
      <c r="D16" s="10" t="s">
        <v>16</v>
      </c>
      <c r="E16" s="11">
        <f>F16+G16+H16+I16+J16</f>
        <v>0</v>
      </c>
      <c r="F16" s="32">
        <f t="shared" ref="F16:F21" si="3">F9</f>
        <v>0</v>
      </c>
      <c r="G16" s="32">
        <f t="shared" ref="G16:J16" si="4">G9</f>
        <v>0</v>
      </c>
      <c r="H16" s="32">
        <f t="shared" si="4"/>
        <v>0</v>
      </c>
      <c r="I16" s="32">
        <f t="shared" si="4"/>
        <v>0</v>
      </c>
      <c r="J16" s="32">
        <f t="shared" si="4"/>
        <v>0</v>
      </c>
    </row>
    <row r="17" spans="1:10" x14ac:dyDescent="0.2">
      <c r="A17" s="65"/>
      <c r="B17" s="66"/>
      <c r="C17" s="70"/>
      <c r="D17" s="10" t="s">
        <v>17</v>
      </c>
      <c r="E17" s="11">
        <f t="shared" ref="E17:E21" si="5">F17+G17+H17+I17+J17</f>
        <v>0</v>
      </c>
      <c r="F17" s="32">
        <f t="shared" si="3"/>
        <v>0</v>
      </c>
      <c r="G17" s="32">
        <f t="shared" ref="G17:J17" si="6">G10</f>
        <v>0</v>
      </c>
      <c r="H17" s="32">
        <f t="shared" si="6"/>
        <v>0</v>
      </c>
      <c r="I17" s="32">
        <f t="shared" si="6"/>
        <v>0</v>
      </c>
      <c r="J17" s="32">
        <f t="shared" si="6"/>
        <v>0</v>
      </c>
    </row>
    <row r="18" spans="1:10" x14ac:dyDescent="0.2">
      <c r="A18" s="65"/>
      <c r="B18" s="66"/>
      <c r="C18" s="70"/>
      <c r="D18" s="10" t="s">
        <v>18</v>
      </c>
      <c r="E18" s="11">
        <f t="shared" si="5"/>
        <v>3380</v>
      </c>
      <c r="F18" s="32">
        <f t="shared" si="3"/>
        <v>440</v>
      </c>
      <c r="G18" s="32">
        <f t="shared" ref="G18:J18" si="7">G11</f>
        <v>420</v>
      </c>
      <c r="H18" s="32">
        <f t="shared" si="7"/>
        <v>420</v>
      </c>
      <c r="I18" s="32">
        <f t="shared" si="7"/>
        <v>420</v>
      </c>
      <c r="J18" s="32">
        <f t="shared" si="7"/>
        <v>1680</v>
      </c>
    </row>
    <row r="19" spans="1:10" ht="24" x14ac:dyDescent="0.2">
      <c r="A19" s="65"/>
      <c r="B19" s="66"/>
      <c r="C19" s="70"/>
      <c r="D19" s="10" t="s">
        <v>19</v>
      </c>
      <c r="E19" s="11">
        <f t="shared" si="5"/>
        <v>0</v>
      </c>
      <c r="F19" s="32">
        <f t="shared" si="3"/>
        <v>0</v>
      </c>
      <c r="G19" s="32">
        <f t="shared" ref="G19:J19" si="8">G12</f>
        <v>0</v>
      </c>
      <c r="H19" s="32">
        <f t="shared" si="8"/>
        <v>0</v>
      </c>
      <c r="I19" s="32">
        <f t="shared" si="8"/>
        <v>0</v>
      </c>
      <c r="J19" s="32">
        <f t="shared" si="8"/>
        <v>0</v>
      </c>
    </row>
    <row r="20" spans="1:10" x14ac:dyDescent="0.2">
      <c r="A20" s="65"/>
      <c r="B20" s="66"/>
      <c r="C20" s="70"/>
      <c r="D20" s="10" t="s">
        <v>20</v>
      </c>
      <c r="E20" s="11">
        <f t="shared" si="5"/>
        <v>0</v>
      </c>
      <c r="F20" s="32">
        <f t="shared" si="3"/>
        <v>0</v>
      </c>
      <c r="G20" s="32">
        <f t="shared" ref="G20:J20" si="9">G13</f>
        <v>0</v>
      </c>
      <c r="H20" s="32">
        <f t="shared" si="9"/>
        <v>0</v>
      </c>
      <c r="I20" s="32">
        <f t="shared" si="9"/>
        <v>0</v>
      </c>
      <c r="J20" s="32">
        <f t="shared" si="9"/>
        <v>0</v>
      </c>
    </row>
    <row r="21" spans="1:10" x14ac:dyDescent="0.2">
      <c r="A21" s="67"/>
      <c r="B21" s="68"/>
      <c r="C21" s="71"/>
      <c r="D21" s="10" t="s">
        <v>21</v>
      </c>
      <c r="E21" s="11">
        <f t="shared" si="5"/>
        <v>0</v>
      </c>
      <c r="F21" s="32">
        <f t="shared" si="3"/>
        <v>0</v>
      </c>
      <c r="G21" s="32">
        <f t="shared" ref="G21:J21" si="10">G14</f>
        <v>0</v>
      </c>
      <c r="H21" s="32">
        <f t="shared" si="10"/>
        <v>0</v>
      </c>
      <c r="I21" s="32">
        <f t="shared" si="10"/>
        <v>0</v>
      </c>
      <c r="J21" s="32">
        <f t="shared" si="10"/>
        <v>0</v>
      </c>
    </row>
    <row r="22" spans="1:10" x14ac:dyDescent="0.2">
      <c r="A22" s="61" t="s">
        <v>23</v>
      </c>
      <c r="B22" s="62"/>
      <c r="C22" s="8"/>
      <c r="D22" s="8"/>
      <c r="E22" s="12"/>
      <c r="F22" s="29"/>
      <c r="G22" s="12"/>
      <c r="H22" s="12"/>
      <c r="I22" s="12"/>
      <c r="J22" s="12"/>
    </row>
    <row r="23" spans="1:10" x14ac:dyDescent="0.2">
      <c r="A23" s="47" t="s">
        <v>24</v>
      </c>
      <c r="B23" s="48"/>
      <c r="C23" s="53"/>
      <c r="D23" s="7" t="s">
        <v>14</v>
      </c>
      <c r="E23" s="11">
        <f t="shared" ref="E23:J23" si="11">E24+E25+E26+E27+E29</f>
        <v>0</v>
      </c>
      <c r="F23" s="11">
        <f t="shared" si="11"/>
        <v>0</v>
      </c>
      <c r="G23" s="11">
        <f t="shared" si="11"/>
        <v>0</v>
      </c>
      <c r="H23" s="11">
        <f t="shared" si="11"/>
        <v>0</v>
      </c>
      <c r="I23" s="11">
        <f t="shared" si="11"/>
        <v>0</v>
      </c>
      <c r="J23" s="11">
        <f t="shared" si="11"/>
        <v>0</v>
      </c>
    </row>
    <row r="24" spans="1:10" x14ac:dyDescent="0.2">
      <c r="A24" s="49"/>
      <c r="B24" s="50"/>
      <c r="C24" s="54"/>
      <c r="D24" s="8" t="s">
        <v>16</v>
      </c>
      <c r="E24" s="12">
        <f>F24+G24+H24+I24+J24</f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</row>
    <row r="25" spans="1:10" x14ac:dyDescent="0.2">
      <c r="A25" s="49"/>
      <c r="B25" s="50"/>
      <c r="C25" s="54"/>
      <c r="D25" s="8" t="s">
        <v>17</v>
      </c>
      <c r="E25" s="12">
        <f t="shared" ref="E25:E29" si="12">F25+G25+H25+I25+J25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</row>
    <row r="26" spans="1:10" x14ac:dyDescent="0.2">
      <c r="A26" s="49"/>
      <c r="B26" s="50"/>
      <c r="C26" s="54"/>
      <c r="D26" s="8" t="s">
        <v>18</v>
      </c>
      <c r="E26" s="12">
        <f t="shared" si="12"/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</row>
    <row r="27" spans="1:10" ht="24" x14ac:dyDescent="0.2">
      <c r="A27" s="49"/>
      <c r="B27" s="50"/>
      <c r="C27" s="54"/>
      <c r="D27" s="9" t="s">
        <v>19</v>
      </c>
      <c r="E27" s="12">
        <f t="shared" si="12"/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</row>
    <row r="28" spans="1:10" x14ac:dyDescent="0.2">
      <c r="A28" s="49"/>
      <c r="B28" s="50"/>
      <c r="C28" s="54"/>
      <c r="D28" s="8" t="s">
        <v>20</v>
      </c>
      <c r="E28" s="12">
        <f t="shared" si="12"/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</row>
    <row r="29" spans="1:10" x14ac:dyDescent="0.2">
      <c r="A29" s="51"/>
      <c r="B29" s="52"/>
      <c r="C29" s="55"/>
      <c r="D29" s="8" t="s">
        <v>21</v>
      </c>
      <c r="E29" s="12">
        <f t="shared" si="12"/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</row>
    <row r="30" spans="1:10" x14ac:dyDescent="0.2">
      <c r="A30" s="47" t="s">
        <v>25</v>
      </c>
      <c r="B30" s="48"/>
      <c r="C30" s="53"/>
      <c r="D30" s="7" t="s">
        <v>14</v>
      </c>
      <c r="E30" s="11">
        <f t="shared" ref="E30:J30" si="13">E31+E32+E33+E34+E36</f>
        <v>3380</v>
      </c>
      <c r="F30" s="28">
        <f t="shared" si="13"/>
        <v>440</v>
      </c>
      <c r="G30" s="11">
        <f t="shared" si="13"/>
        <v>420</v>
      </c>
      <c r="H30" s="11">
        <f t="shared" si="13"/>
        <v>420</v>
      </c>
      <c r="I30" s="11">
        <f t="shared" si="13"/>
        <v>420</v>
      </c>
      <c r="J30" s="11">
        <f t="shared" si="13"/>
        <v>1680</v>
      </c>
    </row>
    <row r="31" spans="1:10" x14ac:dyDescent="0.2">
      <c r="A31" s="49"/>
      <c r="B31" s="50"/>
      <c r="C31" s="54"/>
      <c r="D31" s="8" t="s">
        <v>16</v>
      </c>
      <c r="E31" s="12">
        <f>F31+G31+H31+I31+J31</f>
        <v>0</v>
      </c>
      <c r="F31" s="12">
        <f t="shared" ref="F31:J33" si="14">F16</f>
        <v>0</v>
      </c>
      <c r="G31" s="12">
        <f t="shared" si="14"/>
        <v>0</v>
      </c>
      <c r="H31" s="12">
        <f t="shared" si="14"/>
        <v>0</v>
      </c>
      <c r="I31" s="12">
        <f t="shared" si="14"/>
        <v>0</v>
      </c>
      <c r="J31" s="12">
        <f t="shared" si="14"/>
        <v>0</v>
      </c>
    </row>
    <row r="32" spans="1:10" x14ac:dyDescent="0.2">
      <c r="A32" s="49"/>
      <c r="B32" s="50"/>
      <c r="C32" s="54"/>
      <c r="D32" s="8" t="s">
        <v>17</v>
      </c>
      <c r="E32" s="12">
        <f t="shared" ref="E32:F36" si="15">F32+G32+H32+I32+J32</f>
        <v>0</v>
      </c>
      <c r="F32" s="12">
        <f t="shared" si="15"/>
        <v>0</v>
      </c>
      <c r="G32" s="12">
        <f t="shared" si="14"/>
        <v>0</v>
      </c>
      <c r="H32" s="12">
        <f t="shared" si="14"/>
        <v>0</v>
      </c>
      <c r="I32" s="12">
        <f t="shared" si="14"/>
        <v>0</v>
      </c>
      <c r="J32" s="12">
        <f t="shared" si="14"/>
        <v>0</v>
      </c>
    </row>
    <row r="33" spans="1:10" x14ac:dyDescent="0.2">
      <c r="A33" s="49"/>
      <c r="B33" s="50"/>
      <c r="C33" s="54"/>
      <c r="D33" s="8" t="s">
        <v>18</v>
      </c>
      <c r="E33" s="12">
        <f t="shared" si="15"/>
        <v>3380</v>
      </c>
      <c r="F33" s="29">
        <f t="shared" ref="F33:J36" si="16">F18</f>
        <v>440</v>
      </c>
      <c r="G33" s="12">
        <f t="shared" si="14"/>
        <v>420</v>
      </c>
      <c r="H33" s="12">
        <f t="shared" si="14"/>
        <v>420</v>
      </c>
      <c r="I33" s="12">
        <f t="shared" si="14"/>
        <v>420</v>
      </c>
      <c r="J33" s="12">
        <f t="shared" si="14"/>
        <v>1680</v>
      </c>
    </row>
    <row r="34" spans="1:10" ht="24" x14ac:dyDescent="0.2">
      <c r="A34" s="49"/>
      <c r="B34" s="50"/>
      <c r="C34" s="54"/>
      <c r="D34" s="9" t="s">
        <v>19</v>
      </c>
      <c r="E34" s="12">
        <f t="shared" si="15"/>
        <v>0</v>
      </c>
      <c r="F34" s="12">
        <f t="shared" ref="F34" si="17">F19</f>
        <v>0</v>
      </c>
      <c r="G34" s="12">
        <f t="shared" si="16"/>
        <v>0</v>
      </c>
      <c r="H34" s="12">
        <f t="shared" si="16"/>
        <v>0</v>
      </c>
      <c r="I34" s="12">
        <f t="shared" si="16"/>
        <v>0</v>
      </c>
      <c r="J34" s="12">
        <f t="shared" si="16"/>
        <v>0</v>
      </c>
    </row>
    <row r="35" spans="1:10" x14ac:dyDescent="0.2">
      <c r="A35" s="49"/>
      <c r="B35" s="50"/>
      <c r="C35" s="54"/>
      <c r="D35" s="8" t="s">
        <v>20</v>
      </c>
      <c r="E35" s="12">
        <f t="shared" si="15"/>
        <v>0</v>
      </c>
      <c r="F35" s="12">
        <f t="shared" ref="F35" si="18">F20</f>
        <v>0</v>
      </c>
      <c r="G35" s="12">
        <f t="shared" si="16"/>
        <v>0</v>
      </c>
      <c r="H35" s="12">
        <f t="shared" si="16"/>
        <v>0</v>
      </c>
      <c r="I35" s="12">
        <f t="shared" si="16"/>
        <v>0</v>
      </c>
      <c r="J35" s="12">
        <f t="shared" si="16"/>
        <v>0</v>
      </c>
    </row>
    <row r="36" spans="1:10" x14ac:dyDescent="0.2">
      <c r="A36" s="51"/>
      <c r="B36" s="52"/>
      <c r="C36" s="55"/>
      <c r="D36" s="8" t="s">
        <v>21</v>
      </c>
      <c r="E36" s="12">
        <f t="shared" si="15"/>
        <v>0</v>
      </c>
      <c r="F36" s="12">
        <f t="shared" ref="F36" si="19">F21</f>
        <v>0</v>
      </c>
      <c r="G36" s="12">
        <f t="shared" si="16"/>
        <v>0</v>
      </c>
      <c r="H36" s="12">
        <f t="shared" si="16"/>
        <v>0</v>
      </c>
      <c r="I36" s="12">
        <f t="shared" si="16"/>
        <v>0</v>
      </c>
      <c r="J36" s="12">
        <f t="shared" si="16"/>
        <v>0</v>
      </c>
    </row>
    <row r="37" spans="1:10" x14ac:dyDescent="0.2">
      <c r="A37" s="61" t="s">
        <v>23</v>
      </c>
      <c r="B37" s="62"/>
      <c r="C37" s="8"/>
      <c r="D37" s="8"/>
      <c r="E37" s="12"/>
      <c r="F37" s="29"/>
      <c r="G37" s="12"/>
      <c r="H37" s="12"/>
      <c r="I37" s="12"/>
      <c r="J37" s="12"/>
    </row>
    <row r="38" spans="1:10" ht="12" customHeight="1" x14ac:dyDescent="0.2">
      <c r="A38" s="72" t="s">
        <v>26</v>
      </c>
      <c r="B38" s="73"/>
      <c r="C38" s="53"/>
      <c r="D38" s="7" t="s">
        <v>14</v>
      </c>
      <c r="E38" s="11">
        <f t="shared" ref="E38:J38" si="20">E39+E40+E41+E42+E44</f>
        <v>0</v>
      </c>
      <c r="F38" s="11">
        <f t="shared" si="20"/>
        <v>0</v>
      </c>
      <c r="G38" s="11">
        <f t="shared" si="20"/>
        <v>0</v>
      </c>
      <c r="H38" s="11">
        <f t="shared" si="20"/>
        <v>0</v>
      </c>
      <c r="I38" s="11">
        <f t="shared" si="20"/>
        <v>0</v>
      </c>
      <c r="J38" s="11">
        <f t="shared" si="20"/>
        <v>0</v>
      </c>
    </row>
    <row r="39" spans="1:10" x14ac:dyDescent="0.2">
      <c r="A39" s="74"/>
      <c r="B39" s="75"/>
      <c r="C39" s="54"/>
      <c r="D39" s="8" t="s">
        <v>16</v>
      </c>
      <c r="E39" s="12">
        <f>F39+G39+H39+I39+J39</f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</row>
    <row r="40" spans="1:10" x14ac:dyDescent="0.2">
      <c r="A40" s="74"/>
      <c r="B40" s="75"/>
      <c r="C40" s="54"/>
      <c r="D40" s="8" t="s">
        <v>17</v>
      </c>
      <c r="E40" s="12">
        <f t="shared" ref="E40:E44" si="21">F40+G40+H40+I40+J40</f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</row>
    <row r="41" spans="1:10" x14ac:dyDescent="0.2">
      <c r="A41" s="74"/>
      <c r="B41" s="75"/>
      <c r="C41" s="54"/>
      <c r="D41" s="8" t="s">
        <v>18</v>
      </c>
      <c r="E41" s="12">
        <f t="shared" si="21"/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</row>
    <row r="42" spans="1:10" ht="24" x14ac:dyDescent="0.2">
      <c r="A42" s="74"/>
      <c r="B42" s="75"/>
      <c r="C42" s="54"/>
      <c r="D42" s="9" t="s">
        <v>19</v>
      </c>
      <c r="E42" s="12">
        <f t="shared" si="21"/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</row>
    <row r="43" spans="1:10" x14ac:dyDescent="0.2">
      <c r="A43" s="74"/>
      <c r="B43" s="75"/>
      <c r="C43" s="54"/>
      <c r="D43" s="8" t="s">
        <v>20</v>
      </c>
      <c r="E43" s="12">
        <f t="shared" si="21"/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</row>
    <row r="44" spans="1:10" x14ac:dyDescent="0.2">
      <c r="A44" s="76"/>
      <c r="B44" s="77"/>
      <c r="C44" s="55"/>
      <c r="D44" s="8" t="s">
        <v>21</v>
      </c>
      <c r="E44" s="12">
        <f t="shared" si="21"/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</row>
    <row r="45" spans="1:10" x14ac:dyDescent="0.2">
      <c r="A45" s="47" t="s">
        <v>27</v>
      </c>
      <c r="B45" s="48"/>
      <c r="C45" s="53"/>
      <c r="D45" s="7" t="s">
        <v>14</v>
      </c>
      <c r="E45" s="11">
        <f t="shared" ref="E45:J45" si="22">E46+E47+E48+E49+E51</f>
        <v>3380</v>
      </c>
      <c r="F45" s="28">
        <f t="shared" si="22"/>
        <v>440</v>
      </c>
      <c r="G45" s="11">
        <f t="shared" si="22"/>
        <v>420</v>
      </c>
      <c r="H45" s="11">
        <f t="shared" si="22"/>
        <v>420</v>
      </c>
      <c r="I45" s="11">
        <f t="shared" si="22"/>
        <v>420</v>
      </c>
      <c r="J45" s="11">
        <f t="shared" si="22"/>
        <v>1680</v>
      </c>
    </row>
    <row r="46" spans="1:10" x14ac:dyDescent="0.2">
      <c r="A46" s="49"/>
      <c r="B46" s="50"/>
      <c r="C46" s="54"/>
      <c r="D46" s="8" t="s">
        <v>16</v>
      </c>
      <c r="E46" s="12">
        <f>F46+G46+H46+I46+J46</f>
        <v>0</v>
      </c>
      <c r="F46" s="12">
        <f t="shared" ref="F46:J48" si="23">F31</f>
        <v>0</v>
      </c>
      <c r="G46" s="12">
        <f t="shared" si="23"/>
        <v>0</v>
      </c>
      <c r="H46" s="12">
        <f t="shared" si="23"/>
        <v>0</v>
      </c>
      <c r="I46" s="12">
        <f t="shared" si="23"/>
        <v>0</v>
      </c>
      <c r="J46" s="12">
        <f t="shared" si="23"/>
        <v>0</v>
      </c>
    </row>
    <row r="47" spans="1:10" x14ac:dyDescent="0.2">
      <c r="A47" s="49"/>
      <c r="B47" s="50"/>
      <c r="C47" s="54"/>
      <c r="D47" s="8" t="s">
        <v>17</v>
      </c>
      <c r="E47" s="12">
        <f t="shared" ref="E47:F51" si="24">F47+G47+H47+I47+J47</f>
        <v>0</v>
      </c>
      <c r="F47" s="12">
        <f t="shared" si="24"/>
        <v>0</v>
      </c>
      <c r="G47" s="12">
        <f t="shared" si="23"/>
        <v>0</v>
      </c>
      <c r="H47" s="12">
        <f t="shared" si="23"/>
        <v>0</v>
      </c>
      <c r="I47" s="12">
        <f t="shared" si="23"/>
        <v>0</v>
      </c>
      <c r="J47" s="12">
        <f t="shared" si="23"/>
        <v>0</v>
      </c>
    </row>
    <row r="48" spans="1:10" x14ac:dyDescent="0.2">
      <c r="A48" s="49"/>
      <c r="B48" s="50"/>
      <c r="C48" s="54"/>
      <c r="D48" s="8" t="s">
        <v>18</v>
      </c>
      <c r="E48" s="12">
        <f t="shared" si="24"/>
        <v>3380</v>
      </c>
      <c r="F48" s="29">
        <f>F33</f>
        <v>440</v>
      </c>
      <c r="G48" s="12">
        <f t="shared" si="23"/>
        <v>420</v>
      </c>
      <c r="H48" s="12">
        <f t="shared" si="23"/>
        <v>420</v>
      </c>
      <c r="I48" s="12">
        <f t="shared" si="23"/>
        <v>420</v>
      </c>
      <c r="J48" s="12">
        <f t="shared" si="23"/>
        <v>1680</v>
      </c>
    </row>
    <row r="49" spans="1:10" ht="24" x14ac:dyDescent="0.2">
      <c r="A49" s="49"/>
      <c r="B49" s="50"/>
      <c r="C49" s="54"/>
      <c r="D49" s="9" t="s">
        <v>19</v>
      </c>
      <c r="E49" s="12">
        <f t="shared" si="24"/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</row>
    <row r="50" spans="1:10" x14ac:dyDescent="0.2">
      <c r="A50" s="49"/>
      <c r="B50" s="50"/>
      <c r="C50" s="54"/>
      <c r="D50" s="8" t="s">
        <v>20</v>
      </c>
      <c r="E50" s="12">
        <f t="shared" si="24"/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</row>
    <row r="51" spans="1:10" x14ac:dyDescent="0.2">
      <c r="A51" s="51"/>
      <c r="B51" s="52"/>
      <c r="C51" s="55"/>
      <c r="D51" s="8" t="s">
        <v>21</v>
      </c>
      <c r="E51" s="12">
        <f t="shared" si="24"/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</row>
    <row r="52" spans="1:10" x14ac:dyDescent="0.2">
      <c r="A52" s="61" t="s">
        <v>23</v>
      </c>
      <c r="B52" s="62"/>
      <c r="C52" s="8"/>
      <c r="D52" s="8"/>
      <c r="E52" s="12"/>
      <c r="F52" s="29"/>
      <c r="G52" s="12"/>
      <c r="H52" s="12"/>
      <c r="I52" s="12"/>
      <c r="J52" s="12"/>
    </row>
    <row r="53" spans="1:10" ht="12" customHeight="1" x14ac:dyDescent="0.2">
      <c r="A53" s="57" t="s">
        <v>35</v>
      </c>
      <c r="B53" s="57"/>
      <c r="C53" s="58"/>
      <c r="D53" s="7" t="s">
        <v>14</v>
      </c>
      <c r="E53" s="11">
        <f t="shared" ref="E53:J53" si="25">E54+E55+E56+E57+E59</f>
        <v>3380</v>
      </c>
      <c r="F53" s="28">
        <f t="shared" si="25"/>
        <v>440</v>
      </c>
      <c r="G53" s="11">
        <f t="shared" si="25"/>
        <v>420</v>
      </c>
      <c r="H53" s="11">
        <f t="shared" si="25"/>
        <v>420</v>
      </c>
      <c r="I53" s="11">
        <f t="shared" si="25"/>
        <v>420</v>
      </c>
      <c r="J53" s="11">
        <f t="shared" si="25"/>
        <v>1680</v>
      </c>
    </row>
    <row r="54" spans="1:10" ht="12" customHeight="1" x14ac:dyDescent="0.2">
      <c r="A54" s="57"/>
      <c r="B54" s="57"/>
      <c r="C54" s="59"/>
      <c r="D54" s="8" t="s">
        <v>16</v>
      </c>
      <c r="E54" s="12">
        <f>F54+G54+H54+I54+J54</f>
        <v>0</v>
      </c>
      <c r="F54" s="12">
        <f>F9</f>
        <v>0</v>
      </c>
      <c r="G54" s="12">
        <f>G9</f>
        <v>0</v>
      </c>
      <c r="H54" s="12">
        <f>H9</f>
        <v>0</v>
      </c>
      <c r="I54" s="12">
        <f>I9</f>
        <v>0</v>
      </c>
      <c r="J54" s="12">
        <f>J9</f>
        <v>0</v>
      </c>
    </row>
    <row r="55" spans="1:10" ht="12" customHeight="1" x14ac:dyDescent="0.2">
      <c r="A55" s="57"/>
      <c r="B55" s="57"/>
      <c r="C55" s="59"/>
      <c r="D55" s="8" t="s">
        <v>17</v>
      </c>
      <c r="E55" s="12">
        <f t="shared" ref="E55:E59" si="26">F55+G55+H55+I55+J55</f>
        <v>0</v>
      </c>
      <c r="F55" s="12">
        <f t="shared" ref="F55" si="27">F10</f>
        <v>0</v>
      </c>
      <c r="G55" s="12">
        <f t="shared" ref="F55:J59" si="28">G10</f>
        <v>0</v>
      </c>
      <c r="H55" s="12">
        <f t="shared" si="28"/>
        <v>0</v>
      </c>
      <c r="I55" s="12">
        <f t="shared" si="28"/>
        <v>0</v>
      </c>
      <c r="J55" s="12">
        <f t="shared" si="28"/>
        <v>0</v>
      </c>
    </row>
    <row r="56" spans="1:10" ht="12" customHeight="1" x14ac:dyDescent="0.2">
      <c r="A56" s="57"/>
      <c r="B56" s="57"/>
      <c r="C56" s="59"/>
      <c r="D56" s="8" t="s">
        <v>18</v>
      </c>
      <c r="E56" s="12">
        <f t="shared" si="26"/>
        <v>3380</v>
      </c>
      <c r="F56" s="29">
        <f t="shared" si="28"/>
        <v>440</v>
      </c>
      <c r="G56" s="12">
        <f t="shared" si="28"/>
        <v>420</v>
      </c>
      <c r="H56" s="12">
        <f t="shared" si="28"/>
        <v>420</v>
      </c>
      <c r="I56" s="12">
        <f t="shared" si="28"/>
        <v>420</v>
      </c>
      <c r="J56" s="12">
        <f t="shared" si="28"/>
        <v>1680</v>
      </c>
    </row>
    <row r="57" spans="1:10" ht="24.75" customHeight="1" x14ac:dyDescent="0.2">
      <c r="A57" s="57"/>
      <c r="B57" s="57"/>
      <c r="C57" s="59"/>
      <c r="D57" s="9" t="s">
        <v>19</v>
      </c>
      <c r="E57" s="12">
        <f t="shared" si="26"/>
        <v>0</v>
      </c>
      <c r="F57" s="12">
        <f t="shared" ref="F57" si="29">F12</f>
        <v>0</v>
      </c>
      <c r="G57" s="12">
        <f t="shared" si="28"/>
        <v>0</v>
      </c>
      <c r="H57" s="12">
        <f t="shared" si="28"/>
        <v>0</v>
      </c>
      <c r="I57" s="12">
        <f t="shared" si="28"/>
        <v>0</v>
      </c>
      <c r="J57" s="12">
        <f t="shared" si="28"/>
        <v>0</v>
      </c>
    </row>
    <row r="58" spans="1:10" ht="12" customHeight="1" x14ac:dyDescent="0.2">
      <c r="A58" s="57"/>
      <c r="B58" s="57"/>
      <c r="C58" s="59"/>
      <c r="D58" s="8" t="s">
        <v>20</v>
      </c>
      <c r="E58" s="12">
        <f t="shared" si="26"/>
        <v>0</v>
      </c>
      <c r="F58" s="12">
        <f t="shared" ref="F58" si="30">F13</f>
        <v>0</v>
      </c>
      <c r="G58" s="12">
        <f t="shared" si="28"/>
        <v>0</v>
      </c>
      <c r="H58" s="12">
        <f t="shared" si="28"/>
        <v>0</v>
      </c>
      <c r="I58" s="12">
        <f t="shared" si="28"/>
        <v>0</v>
      </c>
      <c r="J58" s="12">
        <f t="shared" si="28"/>
        <v>0</v>
      </c>
    </row>
    <row r="59" spans="1:10" ht="12" customHeight="1" x14ac:dyDescent="0.2">
      <c r="A59" s="57"/>
      <c r="B59" s="57"/>
      <c r="C59" s="60"/>
      <c r="D59" s="8" t="s">
        <v>21</v>
      </c>
      <c r="E59" s="12">
        <f t="shared" si="26"/>
        <v>0</v>
      </c>
      <c r="F59" s="12">
        <f t="shared" ref="F59" si="31">F14</f>
        <v>0</v>
      </c>
      <c r="G59" s="12">
        <f t="shared" si="28"/>
        <v>0</v>
      </c>
      <c r="H59" s="12">
        <f t="shared" si="28"/>
        <v>0</v>
      </c>
      <c r="I59" s="12">
        <f t="shared" si="28"/>
        <v>0</v>
      </c>
      <c r="J59" s="12">
        <f t="shared" si="28"/>
        <v>0</v>
      </c>
    </row>
    <row r="60" spans="1:10" ht="17.25" customHeight="1" x14ac:dyDescent="0.2">
      <c r="A60" s="46" t="s">
        <v>32</v>
      </c>
      <c r="B60" s="46"/>
      <c r="C60" s="46"/>
      <c r="D60" s="46"/>
      <c r="E60" s="46"/>
      <c r="F60" s="46"/>
      <c r="G60" s="46"/>
      <c r="H60" s="46"/>
      <c r="I60" s="46"/>
      <c r="J60" s="46"/>
    </row>
    <row r="61" spans="1:10" ht="40.5" customHeight="1" x14ac:dyDescent="0.2">
      <c r="A61" s="45" t="s">
        <v>33</v>
      </c>
      <c r="B61" s="45"/>
      <c r="C61" s="45"/>
      <c r="D61" s="45"/>
      <c r="E61" s="45"/>
      <c r="F61" s="45"/>
      <c r="G61" s="45"/>
      <c r="H61" s="45"/>
      <c r="I61" s="45"/>
      <c r="J61" s="45"/>
    </row>
    <row r="62" spans="1:10" ht="24.75" customHeight="1" x14ac:dyDescent="0.2">
      <c r="A62" s="45" t="s">
        <v>31</v>
      </c>
      <c r="B62" s="45"/>
      <c r="C62" s="45"/>
      <c r="D62" s="45"/>
      <c r="E62" s="45"/>
      <c r="F62" s="45"/>
      <c r="G62" s="45"/>
      <c r="H62" s="45"/>
      <c r="I62" s="45"/>
      <c r="J62" s="45"/>
    </row>
    <row r="63" spans="1:10" x14ac:dyDescent="0.2">
      <c r="E63" s="13"/>
    </row>
    <row r="64" spans="1:10" x14ac:dyDescent="0.2">
      <c r="E64" s="13"/>
    </row>
    <row r="65" spans="5:5" x14ac:dyDescent="0.2">
      <c r="E65" s="14"/>
    </row>
  </sheetData>
  <mergeCells count="29">
    <mergeCell ref="A2:J2"/>
    <mergeCell ref="A53:B59"/>
    <mergeCell ref="C53:C59"/>
    <mergeCell ref="A52:B52"/>
    <mergeCell ref="A15:B21"/>
    <mergeCell ref="C15:C21"/>
    <mergeCell ref="A22:B22"/>
    <mergeCell ref="A23:B29"/>
    <mergeCell ref="C23:C29"/>
    <mergeCell ref="A30:B36"/>
    <mergeCell ref="C30:C36"/>
    <mergeCell ref="A37:B37"/>
    <mergeCell ref="A38:B44"/>
    <mergeCell ref="C38:C44"/>
    <mergeCell ref="A8:A14"/>
    <mergeCell ref="B8:B14"/>
    <mergeCell ref="A61:J61"/>
    <mergeCell ref="A62:J62"/>
    <mergeCell ref="A60:J60"/>
    <mergeCell ref="A45:B51"/>
    <mergeCell ref="C45:C51"/>
    <mergeCell ref="C8:C14"/>
    <mergeCell ref="D4:D6"/>
    <mergeCell ref="E5:E6"/>
    <mergeCell ref="A4:A6"/>
    <mergeCell ref="B4:B6"/>
    <mergeCell ref="C4:C6"/>
    <mergeCell ref="E4:J4"/>
    <mergeCell ref="F5:J5"/>
  </mergeCells>
  <pageMargins left="0.70866141732283472" right="0.70866141732283472" top="0.55118110236220474" bottom="0.70866141732283472" header="0.31496062992125984" footer="0.31496062992125984"/>
  <pageSetup paperSize="9" scale="61" fitToHeight="2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="80" zoomScaleNormal="80" workbookViewId="0">
      <selection activeCell="D30" sqref="D30"/>
    </sheetView>
  </sheetViews>
  <sheetFormatPr defaultColWidth="9.140625" defaultRowHeight="12.75" x14ac:dyDescent="0.2"/>
  <cols>
    <col min="1" max="1" width="17.42578125" style="18" customWidth="1"/>
    <col min="2" max="2" width="37.7109375" style="18" customWidth="1"/>
    <col min="3" max="3" width="50.42578125" style="18" customWidth="1"/>
    <col min="4" max="4" width="90.7109375" style="18" customWidth="1"/>
    <col min="5" max="5" width="49.5703125" style="18" customWidth="1"/>
    <col min="6" max="16384" width="9.140625" style="18"/>
  </cols>
  <sheetData>
    <row r="1" spans="1:5" s="16" customFormat="1" ht="13.5" x14ac:dyDescent="0.25">
      <c r="A1" s="15"/>
      <c r="B1" s="15"/>
      <c r="D1" s="17" t="s">
        <v>8</v>
      </c>
    </row>
    <row r="2" spans="1:5" x14ac:dyDescent="0.2">
      <c r="A2" s="80" t="s">
        <v>1</v>
      </c>
      <c r="B2" s="80"/>
      <c r="C2" s="80"/>
      <c r="D2" s="80"/>
    </row>
    <row r="3" spans="1:5" x14ac:dyDescent="0.2">
      <c r="A3" s="19"/>
    </row>
    <row r="4" spans="1:5" s="21" customFormat="1" ht="52.5" customHeight="1" x14ac:dyDescent="0.25">
      <c r="A4" s="20" t="s">
        <v>0</v>
      </c>
      <c r="B4" s="20" t="s">
        <v>2</v>
      </c>
      <c r="C4" s="20" t="s">
        <v>3</v>
      </c>
      <c r="D4" s="20" t="s">
        <v>4</v>
      </c>
    </row>
    <row r="5" spans="1:5" x14ac:dyDescent="0.2">
      <c r="A5" s="22">
        <v>1</v>
      </c>
      <c r="B5" s="22">
        <v>2</v>
      </c>
      <c r="C5" s="22">
        <v>3</v>
      </c>
      <c r="D5" s="22">
        <v>4</v>
      </c>
    </row>
    <row r="6" spans="1:5" ht="20.25" customHeight="1" x14ac:dyDescent="0.2">
      <c r="A6" s="85" t="s">
        <v>36</v>
      </c>
      <c r="B6" s="85"/>
      <c r="C6" s="85"/>
      <c r="D6" s="85"/>
    </row>
    <row r="7" spans="1:5" ht="28.5" customHeight="1" x14ac:dyDescent="0.2">
      <c r="A7" s="81" t="s">
        <v>34</v>
      </c>
      <c r="B7" s="82"/>
      <c r="C7" s="82"/>
      <c r="D7" s="83"/>
      <c r="E7" s="23"/>
    </row>
    <row r="8" spans="1:5" ht="99" customHeight="1" x14ac:dyDescent="0.2">
      <c r="A8" s="34" t="s">
        <v>6</v>
      </c>
      <c r="B8" s="25" t="s">
        <v>7</v>
      </c>
      <c r="C8" s="24" t="s">
        <v>5</v>
      </c>
      <c r="D8" s="84"/>
      <c r="E8" s="23"/>
    </row>
    <row r="9" spans="1:5" ht="16.5" x14ac:dyDescent="0.2">
      <c r="A9" s="26"/>
      <c r="B9" s="26"/>
      <c r="D9" s="27"/>
    </row>
  </sheetData>
  <mergeCells count="3">
    <mergeCell ref="A2:D2"/>
    <mergeCell ref="A6:D6"/>
    <mergeCell ref="A7:D7"/>
  </mergeCells>
  <pageMargins left="0.70866141732283472" right="0.31496062992125984" top="0.74803149606299213" bottom="0.74803149606299213" header="0.31496062992125984" footer="0.31496062992125984"/>
  <pageSetup paperSize="9" scale="6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Табл.2</vt:lpstr>
      <vt:lpstr>Табл.3</vt:lpstr>
      <vt:lpstr>Табл.3!Область_печати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Кытманова Дина Михайлова</cp:lastModifiedBy>
  <cp:lastPrinted>2023-02-14T05:11:32Z</cp:lastPrinted>
  <dcterms:created xsi:type="dcterms:W3CDTF">2021-11-15T12:04:53Z</dcterms:created>
  <dcterms:modified xsi:type="dcterms:W3CDTF">2023-03-15T05:44:16Z</dcterms:modified>
</cp:coreProperties>
</file>